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 refMode="R1C1"/>
</workbook>
</file>

<file path=xl/calcChain.xml><?xml version="1.0" encoding="utf-8"?>
<calcChain xmlns="http://schemas.openxmlformats.org/spreadsheetml/2006/main">
  <c r="Q6" i="1" l="1"/>
</calcChain>
</file>

<file path=xl/sharedStrings.xml><?xml version="1.0" encoding="utf-8"?>
<sst xmlns="http://schemas.openxmlformats.org/spreadsheetml/2006/main" count="30" uniqueCount="24">
  <si>
    <t>Поставщик 1</t>
  </si>
  <si>
    <t>Поставщик 2</t>
  </si>
  <si>
    <t>Поставщик 3</t>
  </si>
  <si>
    <t>Средняя цена</t>
  </si>
  <si>
    <t>№ п/п</t>
  </si>
  <si>
    <t>Идентификационный номер проекта</t>
  </si>
  <si>
    <t>Год</t>
  </si>
  <si>
    <t>Мероприятие</t>
  </si>
  <si>
    <t>Общая стоимость, руб,  без НДС</t>
  </si>
  <si>
    <t>Цель инвестиционного проекта</t>
  </si>
  <si>
    <t>Марка/уточнение</t>
  </si>
  <si>
    <t>ссылка</t>
  </si>
  <si>
    <t>№</t>
  </si>
  <si>
    <t>сумма</t>
  </si>
  <si>
    <t>J_НСК/Р/18</t>
  </si>
  <si>
    <t>Замена устаревшего оборудования, реконструкция электрических сетей для увеличения надёжности электроснабжения потребителей</t>
  </si>
  <si>
    <t>https://zakupki.gov.ru/epz/order/notice/notice223/common-info.html?noticeInfoId=18262808</t>
  </si>
  <si>
    <t>32514717891</t>
  </si>
  <si>
    <t>https://zakupki.gov.ru/epz/order/notice/notice223/common-info.html?noticeInfoId=18149550</t>
  </si>
  <si>
    <t xml:space="preserve"> 32514709850</t>
  </si>
  <si>
    <t>https://zakupki.gov.ru/epz/order/notice/notice223/common-info.html?noticeInfoId=17630707</t>
  </si>
  <si>
    <t>32414288653</t>
  </si>
  <si>
    <t xml:space="preserve">Проектно-изыскательские строительно-монтажных и пусконаладочные работы по объекту РП-3920 (4 ячейки) </t>
  </si>
  <si>
    <t>2026-2030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</si>
</sst>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1" fillId="0" borderId="0"/>
  </cellStyleXfs>
  <cellXfs count="39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/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/>
    <xf numFmtId="4" fontId="2" fillId="0" borderId="1" xfId="0" applyNumberFormat="1" applyFont="1" applyFill="1" applyBorder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4" fillId="0" borderId="1" xfId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7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epz/order/notice/notice223/common-info.html?noticeInfoId=17630707" TargetMode="External"/><Relationship Id="rId2" Type="http://schemas.openxmlformats.org/officeDocument/2006/relationships/hyperlink" Target="https://zakupki.gov.ru/epz/order/notice/notice223/common-info.html?noticeInfoId=18149550" TargetMode="External"/><Relationship Id="rId1" Type="http://schemas.openxmlformats.org/officeDocument/2006/relationships/hyperlink" Target="https://zakupki.gov.ru/epz/order/notice/notice223/common-info.html?noticeInfoId=1826280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tabSelected="1" workbookViewId="0">
      <selection activeCell="G29" sqref="G29"/>
    </sheetView>
  </sheetViews>
  <sheetFormatPr defaultColWidth="9.140625" defaultRowHeight="15.75" x14ac:dyDescent="0.25"/>
  <cols>
    <col min="1" max="1" width="6.85546875" style="1" bestFit="1" customWidth="1"/>
    <col min="2" max="2" width="29" style="1" customWidth="1"/>
    <col min="3" max="3" width="30.28515625" style="1" customWidth="1"/>
    <col min="4" max="4" width="45" style="6" customWidth="1"/>
    <col min="5" max="5" width="27.140625" style="1" customWidth="1"/>
    <col min="6" max="7" width="35.28515625" style="1" customWidth="1"/>
    <col min="8" max="8" width="35.28515625" style="6" customWidth="1"/>
    <col min="9" max="9" width="35.28515625" style="20" customWidth="1"/>
    <col min="10" max="10" width="35.28515625" style="21" customWidth="1"/>
    <col min="11" max="11" width="35.28515625" style="1" customWidth="1"/>
    <col min="12" max="12" width="35.28515625" style="22" customWidth="1"/>
    <col min="13" max="13" width="35.28515625" style="6" customWidth="1"/>
    <col min="14" max="14" width="35.28515625" style="1" customWidth="1"/>
    <col min="15" max="15" width="35.28515625" style="22" customWidth="1"/>
    <col min="16" max="16" width="35.28515625" style="6" customWidth="1"/>
    <col min="17" max="17" width="34.42578125" style="5" customWidth="1"/>
    <col min="18" max="16384" width="9.140625" style="1"/>
  </cols>
  <sheetData>
    <row r="1" spans="1:17" x14ac:dyDescent="0.25">
      <c r="B1" s="28"/>
      <c r="C1" s="28"/>
      <c r="D1" s="28"/>
      <c r="E1" s="28"/>
      <c r="F1" s="28"/>
      <c r="G1" s="2"/>
      <c r="H1" s="2"/>
      <c r="I1" s="3"/>
      <c r="J1" s="4"/>
      <c r="K1" s="2"/>
      <c r="L1" s="3"/>
      <c r="M1" s="2"/>
      <c r="N1" s="2"/>
      <c r="O1" s="3"/>
      <c r="P1" s="2"/>
    </row>
    <row r="3" spans="1:17" ht="16.5" thickBot="1" x14ac:dyDescent="0.3">
      <c r="G3" s="7"/>
      <c r="H3" s="8" t="s">
        <v>0</v>
      </c>
      <c r="I3" s="9"/>
      <c r="J3" s="10"/>
      <c r="K3" s="7" t="s">
        <v>1</v>
      </c>
      <c r="L3" s="11"/>
      <c r="M3" s="8"/>
      <c r="N3" s="7" t="s">
        <v>2</v>
      </c>
      <c r="O3" s="11"/>
      <c r="P3" s="8"/>
      <c r="Q3" s="12" t="s">
        <v>3</v>
      </c>
    </row>
    <row r="4" spans="1:17" x14ac:dyDescent="0.25">
      <c r="A4" s="29" t="s">
        <v>4</v>
      </c>
      <c r="B4" s="31" t="s">
        <v>5</v>
      </c>
      <c r="C4" s="33" t="s">
        <v>6</v>
      </c>
      <c r="D4" s="35" t="s">
        <v>7</v>
      </c>
      <c r="E4" s="35" t="s">
        <v>8</v>
      </c>
      <c r="F4" s="37" t="s">
        <v>9</v>
      </c>
      <c r="G4" s="13" t="s">
        <v>10</v>
      </c>
      <c r="H4" s="13" t="s">
        <v>11</v>
      </c>
      <c r="I4" s="14" t="s">
        <v>12</v>
      </c>
      <c r="J4" s="15" t="s">
        <v>13</v>
      </c>
      <c r="K4" s="13" t="s">
        <v>11</v>
      </c>
      <c r="L4" s="14" t="s">
        <v>12</v>
      </c>
      <c r="M4" s="13" t="s">
        <v>13</v>
      </c>
      <c r="N4" s="13" t="s">
        <v>11</v>
      </c>
      <c r="O4" s="14" t="s">
        <v>12</v>
      </c>
      <c r="P4" s="13" t="s">
        <v>13</v>
      </c>
      <c r="Q4" s="12"/>
    </row>
    <row r="5" spans="1:17" ht="16.5" thickBot="1" x14ac:dyDescent="0.3">
      <c r="A5" s="30"/>
      <c r="B5" s="32"/>
      <c r="C5" s="34"/>
      <c r="D5" s="36"/>
      <c r="E5" s="36"/>
      <c r="F5" s="38"/>
      <c r="G5" s="13"/>
      <c r="H5" s="13"/>
      <c r="I5" s="14"/>
      <c r="J5" s="15"/>
      <c r="K5" s="13"/>
      <c r="L5" s="14"/>
      <c r="M5" s="15"/>
      <c r="N5" s="13"/>
      <c r="O5" s="14"/>
      <c r="P5" s="15"/>
      <c r="Q5" s="12"/>
    </row>
    <row r="6" spans="1:17" ht="78.75" x14ac:dyDescent="0.25">
      <c r="A6" s="25">
        <v>11</v>
      </c>
      <c r="B6" s="23" t="s">
        <v>14</v>
      </c>
      <c r="C6" s="23" t="s">
        <v>23</v>
      </c>
      <c r="D6" s="19" t="s">
        <v>22</v>
      </c>
      <c r="E6" s="26">
        <v>25000000</v>
      </c>
      <c r="F6" s="24" t="s">
        <v>15</v>
      </c>
      <c r="G6" s="19"/>
      <c r="H6" s="27" t="s">
        <v>16</v>
      </c>
      <c r="I6" s="16" t="s">
        <v>17</v>
      </c>
      <c r="J6" s="17">
        <v>26499958.800000001</v>
      </c>
      <c r="K6" s="27" t="s">
        <v>18</v>
      </c>
      <c r="L6" s="16" t="s">
        <v>19</v>
      </c>
      <c r="M6" s="17">
        <v>28042568.07</v>
      </c>
      <c r="N6" s="27" t="s">
        <v>20</v>
      </c>
      <c r="O6" s="16" t="s">
        <v>21</v>
      </c>
      <c r="P6" s="17">
        <v>22700000</v>
      </c>
      <c r="Q6" s="18">
        <f t="shared" ref="Q6" si="0">AVERAGE(J6,M6,P6)</f>
        <v>25747508.956666667</v>
      </c>
    </row>
  </sheetData>
  <mergeCells count="7">
    <mergeCell ref="B1:F1"/>
    <mergeCell ref="A4:A5"/>
    <mergeCell ref="B4:B5"/>
    <mergeCell ref="C4:C5"/>
    <mergeCell ref="D4:D5"/>
    <mergeCell ref="E4:E5"/>
    <mergeCell ref="F4:F5"/>
  </mergeCells>
  <hyperlinks>
    <hyperlink ref="H6" r:id="rId1"/>
    <hyperlink ref="K6" r:id="rId2"/>
    <hyperlink ref="N6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2025-08-29T07:33:44Z</dcterms:modified>
</cp:coreProperties>
</file>